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filterPrivacy="1" defaultThemeVersion="124226"/>
  <xr:revisionPtr revIDLastSave="0" documentId="13_ncr:1_{A217F411-E4D8-4D71-8547-3C648710BF9C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Załącznik nr 1" sheetId="2" r:id="rId1"/>
    <sheet name="Zadanie nr 2" sheetId="4" r:id="rId2"/>
  </sheets>
  <definedNames>
    <definedName name="_xlnm.Print_Area" localSheetId="1">'Zadanie nr 2'!$A$3:$F$11</definedName>
    <definedName name="_xlnm.Print_Area" localSheetId="0">'Załącznik nr 1'!$A$3:$F$11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4" i="2" l="1"/>
  <c r="H13" i="2"/>
  <c r="H12" i="2"/>
  <c r="H11" i="4"/>
  <c r="H10" i="4"/>
  <c r="H9" i="4"/>
  <c r="H8" i="4"/>
  <c r="H7" i="4"/>
  <c r="H12" i="4" l="1"/>
  <c r="H7" i="2"/>
  <c r="H9" i="2" l="1"/>
  <c r="H10" i="2"/>
  <c r="H11" i="2"/>
  <c r="H8" i="2"/>
  <c r="H15" i="2" l="1"/>
</calcChain>
</file>

<file path=xl/sharedStrings.xml><?xml version="1.0" encoding="utf-8"?>
<sst xmlns="http://schemas.openxmlformats.org/spreadsheetml/2006/main" count="54" uniqueCount="35">
  <si>
    <t>Ilość</t>
  </si>
  <si>
    <t>Jednostka miary</t>
  </si>
  <si>
    <t>szt.</t>
  </si>
  <si>
    <t>L.p.</t>
  </si>
  <si>
    <t>nazwa oferowanego produktu/producent</t>
  </si>
  <si>
    <t xml:space="preserve">Chusteczki do PE, opakowanie 100 szt. </t>
  </si>
  <si>
    <t>Cena jednostkowa za op. [zł netto]</t>
  </si>
  <si>
    <t>Łącznie:</t>
  </si>
  <si>
    <t>Nazwa asortymentu</t>
  </si>
  <si>
    <t>szt. (litr)</t>
  </si>
  <si>
    <t>Taśma miękka typu DENSO, szerokość: 100 mm, długość 1 szt. rolki: 10 m</t>
  </si>
  <si>
    <t xml:space="preserve">Taśma zewnętrzna (cienka), żółta, szerokość: 50 mm, długość 1 szt. rolki: 20 m </t>
  </si>
  <si>
    <t>Wartosć łączna [zł netto]
(3x7)</t>
  </si>
  <si>
    <t>Pasta uszczelniająca do gwintów, opakowanie 250 g</t>
  </si>
  <si>
    <t>Konopie lniane op. 100 g</t>
  </si>
  <si>
    <r>
      <t>Taśma antykorozyjna żółta, szerokość 50 mm, długość 1 szt. rolki: 15 m (taśmowa powłoka „PE” zgodna z normą PN-EN 12068 do izolacji przeciwkorozyjnej o średniej klasie wytrzymałości mechanicznej i temperaturze pracy ciągłej do 30</t>
    </r>
    <r>
      <rPr>
        <sz val="10"/>
        <color rgb="FF000000"/>
        <rFont val="Symbol"/>
        <family val="1"/>
        <charset val="2"/>
      </rPr>
      <t>°</t>
    </r>
    <r>
      <rPr>
        <sz val="10"/>
        <color rgb="FF000000"/>
        <rFont val="Arial"/>
        <family val="2"/>
        <charset val="238"/>
      </rPr>
      <t>C )</t>
    </r>
  </si>
  <si>
    <t>Załącznik do Formularza oferty - Zadanie nr 2</t>
  </si>
  <si>
    <t>Tester szczelności (pianka może składać się np. z mydła i dwutlenku węgla. Zamawiający dopuszcza zastosowanie chemicznie innych preparatów pod warunkiem spełnienia pozostałych zapisów zwartych w  SWZ możliwość pracy do - 20°C), poj. 400 ml</t>
  </si>
  <si>
    <t>Załącznik do Formularza oferty - Zadanie nr 1</t>
  </si>
  <si>
    <r>
      <t>Taśma antykorozyjna bitumiczna, szerokość: 100 mm, długość 1 szt. rolki: 10 m (taśmowa powłoka bitumiczna zgodna z normą PN-EN 12068 do izolacji przeciwkorozyjnej o wysokiej wytrzymałości mechanicznej i temperaturze pracy ciągłej do 30</t>
    </r>
    <r>
      <rPr>
        <sz val="10"/>
        <color rgb="FF000000"/>
        <rFont val="Symbol"/>
        <family val="1"/>
        <charset val="2"/>
      </rPr>
      <t>°</t>
    </r>
    <r>
      <rPr>
        <sz val="10"/>
        <color rgb="FF000000"/>
        <rFont val="Arial"/>
        <family val="2"/>
        <charset val="238"/>
      </rPr>
      <t>C)</t>
    </r>
  </si>
  <si>
    <t xml:space="preserve">Dwutaśmowy system przeciwkorozyjny -taśma wewnętrzna, szerokość 50 mm, długość rolki: 15 m, klasa C50 (taśmowa powłoka „PE” zgodna z normą PN-EN 12068) </t>
  </si>
  <si>
    <t>Płyn gruntujący dla dwutaśmowego systemu przeciwkorozyjnego klasą izolacji C50- roztwór mieszaniny żywic syntetycznych i butylokauczuku z dodatkiem inhibitorów korozji naprężeniowej, w rozpuszczalniku organicznym; opakowanie 1l</t>
  </si>
  <si>
    <r>
      <t>Antykorozyjny płyn gruntujący dla taśm powłokowych z klasą izolacji C30- roztwór mieszaniny żywic syntetycznych z dodatkiem inhibitorów korozji naprężeniowej, w rozpuszczalniku organicznym, Temperatura stosowania min. 0°C do +40</t>
    </r>
    <r>
      <rPr>
        <sz val="10"/>
        <rFont val="Symbol"/>
        <family val="1"/>
        <charset val="2"/>
      </rPr>
      <t>°</t>
    </r>
    <r>
      <rPr>
        <sz val="10"/>
        <rFont val="Arial"/>
        <family val="2"/>
        <charset val="238"/>
      </rPr>
      <t>C, wydajność 10÷14m²/litr, opakowanie 1l</t>
    </r>
  </si>
  <si>
    <t>1.</t>
  </si>
  <si>
    <t>2.</t>
  </si>
  <si>
    <t>3.</t>
  </si>
  <si>
    <t>4.</t>
  </si>
  <si>
    <t>5.</t>
  </si>
  <si>
    <t>6.</t>
  </si>
  <si>
    <t>7.</t>
  </si>
  <si>
    <t>8.</t>
  </si>
  <si>
    <t>Dwutaśmowy system przeciwkorozyjny -taśma zewnętrzna, kolor żółty lub biały, szerokość 50 mm, długość rolki: 30 m, klasa C50 (taśmowa powłoka „PE” zgodna z normą PN-EN 12068)</t>
  </si>
  <si>
    <r>
      <t>Nić uszczelniająca do gwintów (przędza wielowłókienkowa powleczona obojętną, silikonową pastą na bazie oleju), zakres temp.              -18°C do +60°C, do gazu, ciśnienie do 16 baró</t>
    </r>
    <r>
      <rPr>
        <sz val="10"/>
        <rFont val="Arial"/>
        <family val="2"/>
        <charset val="238"/>
      </rPr>
      <t>w, min. 150 mb w</t>
    </r>
    <r>
      <rPr>
        <sz val="10"/>
        <color rgb="FF000000"/>
        <rFont val="Arial"/>
        <family val="2"/>
        <charset val="238"/>
      </rPr>
      <t xml:space="preserve"> opakowaniu</t>
    </r>
  </si>
  <si>
    <t>„Dostawa materiałów antykorozyjnych i testerów szczelności dla PSG sp. z o.o. Oddział Zakład Gazowniczy w Szczecinie – umowa ramowa”</t>
  </si>
  <si>
    <t>„Dostawa materiałów antykorozyjnych i testerów szczelności dla PSG sp. z o.o. Oddział Zakład Gazowniczy w Szczecinie”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</si>
</sst>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rial"/>
      <family val="2"/>
      <charset val="238"/>
    </font>
    <font>
      <i/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b/>
      <u/>
      <sz val="14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1"/>
      <color rgb="FFFF0000"/>
      <name val="Arial"/>
      <family val="2"/>
      <charset val="238"/>
    </font>
    <font>
      <sz val="10"/>
      <name val="Symbol"/>
      <family val="1"/>
      <charset val="2"/>
    </font>
    <font>
      <sz val="10"/>
      <color rgb="FF000000"/>
      <name val="Symbol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4" fillId="0" borderId="0" xfId="0" applyFont="1"/>
    <xf numFmtId="0" fontId="7" fillId="0" borderId="0" xfId="0" applyFont="1" applyAlignment="1">
      <alignment vertical="center" wrapText="1"/>
    </xf>
    <xf numFmtId="0" fontId="5" fillId="0" borderId="0" xfId="0" applyFont="1" applyAlignment="1">
      <alignment wrapText="1"/>
    </xf>
    <xf numFmtId="0" fontId="8" fillId="3" borderId="1" xfId="0" applyFont="1" applyFill="1" applyBorder="1" applyAlignment="1">
      <alignment horizontal="center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/>
    </xf>
    <xf numFmtId="164" fontId="9" fillId="2" borderId="11" xfId="0" applyNumberFormat="1" applyFont="1" applyFill="1" applyBorder="1" applyAlignment="1">
      <alignment horizontal="center" vertical="center"/>
    </xf>
    <xf numFmtId="164" fontId="9" fillId="2" borderId="12" xfId="0" applyNumberFormat="1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center" vertical="center" wrapText="1"/>
    </xf>
    <xf numFmtId="0" fontId="9" fillId="0" borderId="17" xfId="0" applyFont="1" applyBorder="1" applyAlignment="1">
      <alignment vertical="center" wrapText="1"/>
    </xf>
    <xf numFmtId="164" fontId="9" fillId="2" borderId="18" xfId="0" applyNumberFormat="1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vertical="center" wrapText="1"/>
    </xf>
    <xf numFmtId="0" fontId="8" fillId="3" borderId="9" xfId="0" applyFont="1" applyFill="1" applyBorder="1" applyAlignment="1">
      <alignment horizontal="center" wrapText="1"/>
    </xf>
    <xf numFmtId="0" fontId="11" fillId="0" borderId="0" xfId="0" applyFont="1"/>
    <xf numFmtId="164" fontId="11" fillId="0" borderId="0" xfId="0" applyNumberFormat="1" applyFont="1"/>
    <xf numFmtId="164" fontId="12" fillId="2" borderId="1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2" fontId="0" fillId="0" borderId="0" xfId="0" applyNumberFormat="1" applyAlignment="1">
      <alignment vertical="center"/>
    </xf>
    <xf numFmtId="4" fontId="0" fillId="0" borderId="0" xfId="0" applyNumberFormat="1" applyAlignment="1">
      <alignment vertical="center"/>
    </xf>
    <xf numFmtId="0" fontId="8" fillId="3" borderId="21" xfId="0" applyFont="1" applyFill="1" applyBorder="1" applyAlignment="1">
      <alignment horizontal="center" vertical="center"/>
    </xf>
    <xf numFmtId="0" fontId="8" fillId="3" borderId="22" xfId="0" applyFont="1" applyFill="1" applyBorder="1" applyAlignment="1">
      <alignment horizontal="center" vertical="center"/>
    </xf>
    <xf numFmtId="2" fontId="8" fillId="3" borderId="23" xfId="0" applyNumberFormat="1" applyFont="1" applyFill="1" applyBorder="1" applyAlignment="1">
      <alignment horizontal="center" vertical="center" wrapText="1"/>
    </xf>
    <xf numFmtId="0" fontId="8" fillId="3" borderId="24" xfId="0" applyFont="1" applyFill="1" applyBorder="1" applyAlignment="1">
      <alignment horizontal="center"/>
    </xf>
    <xf numFmtId="0" fontId="8" fillId="3" borderId="5" xfId="0" applyFont="1" applyFill="1" applyBorder="1" applyAlignment="1">
      <alignment horizontal="center"/>
    </xf>
    <xf numFmtId="0" fontId="3" fillId="2" borderId="15" xfId="0" applyFont="1" applyFill="1" applyBorder="1" applyAlignment="1">
      <alignment horizontal="center" vertical="center"/>
    </xf>
    <xf numFmtId="0" fontId="9" fillId="0" borderId="16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9" fillId="0" borderId="25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vertical="center" wrapText="1"/>
    </xf>
    <xf numFmtId="0" fontId="9" fillId="0" borderId="28" xfId="0" applyFont="1" applyBorder="1" applyAlignment="1">
      <alignment vertical="center" wrapText="1"/>
    </xf>
    <xf numFmtId="0" fontId="9" fillId="0" borderId="29" xfId="0" applyFont="1" applyBorder="1" applyAlignment="1">
      <alignment horizontal="center" vertical="center" wrapText="1"/>
    </xf>
    <xf numFmtId="0" fontId="13" fillId="0" borderId="25" xfId="0" applyFont="1" applyBorder="1" applyAlignment="1">
      <alignment horizontal="center" vertical="center" wrapText="1"/>
    </xf>
    <xf numFmtId="164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0" fontId="12" fillId="2" borderId="19" xfId="0" applyFont="1" applyFill="1" applyBorder="1" applyAlignment="1">
      <alignment horizontal="right" vertical="center" wrapText="1"/>
    </xf>
    <xf numFmtId="0" fontId="12" fillId="2" borderId="20" xfId="0" applyFont="1" applyFill="1" applyBorder="1" applyAlignment="1">
      <alignment horizontal="right" vertical="center" wrapText="1"/>
    </xf>
    <xf numFmtId="0" fontId="5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L19"/>
  <sheetViews>
    <sheetView topLeftCell="A5" zoomScale="90" zoomScaleNormal="90" workbookViewId="0">
      <selection activeCell="B3" sqref="B3:H3"/>
    </sheetView>
  </sheetViews>
  <sheetFormatPr defaultRowHeight="14.4" x14ac:dyDescent="0.3"/>
  <cols>
    <col min="2" max="2" width="12" style="1" customWidth="1"/>
    <col min="3" max="3" width="40" style="1" customWidth="1"/>
    <col min="4" max="4" width="20.44140625" style="1" customWidth="1"/>
    <col min="5" max="5" width="11.33203125" style="1" customWidth="1"/>
    <col min="6" max="6" width="23.109375" customWidth="1"/>
    <col min="7" max="7" width="13.88671875" customWidth="1"/>
    <col min="8" max="8" width="15.5546875" customWidth="1"/>
    <col min="9" max="9" width="16.33203125" customWidth="1"/>
    <col min="10" max="10" width="16.44140625" customWidth="1"/>
    <col min="11" max="11" width="18.109375" customWidth="1"/>
    <col min="12" max="12" width="15.44140625" customWidth="1"/>
    <col min="18" max="18" width="12" customWidth="1"/>
    <col min="19" max="19" width="40" customWidth="1"/>
    <col min="20" max="20" width="18" customWidth="1"/>
    <col min="21" max="21" width="16" bestFit="1" customWidth="1"/>
    <col min="22" max="22" width="23.6640625" customWidth="1"/>
    <col min="23" max="24" width="15.44140625" customWidth="1"/>
    <col min="25" max="25" width="20.88671875" customWidth="1"/>
    <col min="26" max="26" width="15.44140625" customWidth="1"/>
    <col min="27" max="27" width="13.88671875" customWidth="1"/>
    <col min="28" max="28" width="19.33203125" customWidth="1"/>
  </cols>
  <sheetData>
    <row r="2" spans="2:12" ht="15" customHeight="1" x14ac:dyDescent="0.3">
      <c r="D2" s="52" t="s">
        <v>18</v>
      </c>
      <c r="E2" s="52"/>
      <c r="F2" s="52"/>
      <c r="G2" s="52"/>
      <c r="H2" s="52"/>
      <c r="I2" s="3"/>
      <c r="J2" s="3"/>
      <c r="K2" s="3"/>
      <c r="L2" s="3"/>
    </row>
    <row r="3" spans="2:12" ht="38.25" customHeight="1" x14ac:dyDescent="0.3">
      <c r="B3" s="53" t="s">
        <v>34</v>
      </c>
      <c r="C3" s="53"/>
      <c r="D3" s="53"/>
      <c r="E3" s="53"/>
      <c r="F3" s="53"/>
      <c r="G3" s="53"/>
      <c r="H3" s="53"/>
      <c r="I3" s="2"/>
      <c r="J3" s="2"/>
      <c r="K3" s="2"/>
    </row>
    <row r="4" spans="2:12" ht="15" thickBot="1" x14ac:dyDescent="0.35"/>
    <row r="5" spans="2:12" ht="55.2" x14ac:dyDescent="0.3">
      <c r="B5" s="33" t="s">
        <v>3</v>
      </c>
      <c r="C5" s="34" t="s">
        <v>8</v>
      </c>
      <c r="D5" s="9" t="s">
        <v>0</v>
      </c>
      <c r="E5" s="5" t="s">
        <v>1</v>
      </c>
      <c r="F5" s="35" t="s">
        <v>4</v>
      </c>
      <c r="G5" s="5" t="s">
        <v>6</v>
      </c>
      <c r="H5" s="15" t="s">
        <v>12</v>
      </c>
    </row>
    <row r="6" spans="2:12" x14ac:dyDescent="0.3">
      <c r="B6" s="36">
        <v>1</v>
      </c>
      <c r="C6" s="4">
        <v>2</v>
      </c>
      <c r="D6" s="6">
        <v>3</v>
      </c>
      <c r="E6" s="10">
        <v>4</v>
      </c>
      <c r="F6" s="25">
        <v>5</v>
      </c>
      <c r="G6" s="37">
        <v>7</v>
      </c>
      <c r="H6" s="16">
        <v>8</v>
      </c>
    </row>
    <row r="7" spans="2:12" ht="92.4" x14ac:dyDescent="0.3">
      <c r="B7" s="38" t="s">
        <v>23</v>
      </c>
      <c r="C7" s="24" t="s">
        <v>22</v>
      </c>
      <c r="D7" s="20">
        <v>200</v>
      </c>
      <c r="E7" s="21" t="s">
        <v>9</v>
      </c>
      <c r="F7" s="22"/>
      <c r="G7" s="39"/>
      <c r="H7" s="23">
        <f>D7*G7</f>
        <v>0</v>
      </c>
      <c r="J7" s="29"/>
      <c r="K7" s="29"/>
      <c r="L7" s="30"/>
    </row>
    <row r="8" spans="2:12" ht="54.75" customHeight="1" x14ac:dyDescent="0.3">
      <c r="B8" s="40" t="s">
        <v>24</v>
      </c>
      <c r="C8" s="7" t="s">
        <v>10</v>
      </c>
      <c r="D8" s="11">
        <v>220</v>
      </c>
      <c r="E8" s="12" t="s">
        <v>2</v>
      </c>
      <c r="F8" s="8"/>
      <c r="G8" s="41"/>
      <c r="H8" s="17">
        <f>D8*G8</f>
        <v>0</v>
      </c>
      <c r="J8" s="29"/>
      <c r="K8" s="29"/>
      <c r="L8" s="30"/>
    </row>
    <row r="9" spans="2:12" ht="79.2" x14ac:dyDescent="0.3">
      <c r="B9" s="40" t="s">
        <v>25</v>
      </c>
      <c r="C9" s="7" t="s">
        <v>19</v>
      </c>
      <c r="D9" s="11">
        <v>250</v>
      </c>
      <c r="E9" s="12" t="s">
        <v>2</v>
      </c>
      <c r="F9" s="8"/>
      <c r="G9" s="41"/>
      <c r="H9" s="17">
        <f t="shared" ref="H9:H14" si="0">D9*G9</f>
        <v>0</v>
      </c>
      <c r="J9" s="29"/>
      <c r="K9" s="29"/>
      <c r="L9" s="30"/>
    </row>
    <row r="10" spans="2:12" ht="50.25" customHeight="1" x14ac:dyDescent="0.3">
      <c r="B10" s="40" t="s">
        <v>26</v>
      </c>
      <c r="C10" s="7" t="s">
        <v>11</v>
      </c>
      <c r="D10" s="11">
        <v>700</v>
      </c>
      <c r="E10" s="12" t="s">
        <v>2</v>
      </c>
      <c r="F10" s="8"/>
      <c r="G10" s="41"/>
      <c r="H10" s="17">
        <f t="shared" si="0"/>
        <v>0</v>
      </c>
      <c r="J10" s="29"/>
      <c r="K10" s="29"/>
      <c r="L10" s="30"/>
    </row>
    <row r="11" spans="2:12" ht="79.2" x14ac:dyDescent="0.3">
      <c r="B11" s="38" t="s">
        <v>27</v>
      </c>
      <c r="C11" s="19" t="s">
        <v>15</v>
      </c>
      <c r="D11" s="11">
        <v>250</v>
      </c>
      <c r="E11" s="12" t="s">
        <v>2</v>
      </c>
      <c r="F11" s="22"/>
      <c r="G11" s="42"/>
      <c r="H11" s="17">
        <f t="shared" si="0"/>
        <v>0</v>
      </c>
      <c r="J11" s="29"/>
      <c r="K11" s="29"/>
      <c r="L11" s="30"/>
    </row>
    <row r="12" spans="2:12" ht="66.75" customHeight="1" x14ac:dyDescent="0.3">
      <c r="B12" s="38" t="s">
        <v>28</v>
      </c>
      <c r="C12" s="19" t="s">
        <v>20</v>
      </c>
      <c r="D12" s="11">
        <v>40</v>
      </c>
      <c r="E12" s="12" t="s">
        <v>2</v>
      </c>
      <c r="F12" s="22"/>
      <c r="G12" s="42"/>
      <c r="H12" s="17">
        <f t="shared" si="0"/>
        <v>0</v>
      </c>
      <c r="J12" s="29"/>
      <c r="K12" s="29"/>
      <c r="L12" s="30"/>
    </row>
    <row r="13" spans="2:12" ht="52.8" x14ac:dyDescent="0.3">
      <c r="B13" s="38" t="s">
        <v>29</v>
      </c>
      <c r="C13" s="19" t="s">
        <v>31</v>
      </c>
      <c r="D13" s="11">
        <v>30</v>
      </c>
      <c r="E13" s="12" t="s">
        <v>2</v>
      </c>
      <c r="F13" s="22"/>
      <c r="G13" s="42"/>
      <c r="H13" s="17">
        <f t="shared" si="0"/>
        <v>0</v>
      </c>
      <c r="J13" s="29"/>
      <c r="K13" s="29"/>
      <c r="L13" s="30"/>
    </row>
    <row r="14" spans="2:12" ht="79.8" thickBot="1" x14ac:dyDescent="0.35">
      <c r="B14" s="43" t="s">
        <v>30</v>
      </c>
      <c r="C14" s="44" t="s">
        <v>21</v>
      </c>
      <c r="D14" s="13">
        <v>30</v>
      </c>
      <c r="E14" s="14" t="s">
        <v>2</v>
      </c>
      <c r="F14" s="45"/>
      <c r="G14" s="46"/>
      <c r="H14" s="17">
        <f t="shared" si="0"/>
        <v>0</v>
      </c>
      <c r="J14" s="29"/>
      <c r="K14" s="29"/>
      <c r="L14" s="30"/>
    </row>
    <row r="15" spans="2:12" ht="28.5" customHeight="1" thickBot="1" x14ac:dyDescent="0.35">
      <c r="B15" s="50" t="s">
        <v>7</v>
      </c>
      <c r="C15" s="51"/>
      <c r="D15" s="51"/>
      <c r="E15" s="51"/>
      <c r="F15" s="51"/>
      <c r="G15" s="51"/>
      <c r="H15" s="28">
        <f>H7+H8+H9+H10+H11+H12+H13+H14</f>
        <v>0</v>
      </c>
      <c r="L15" s="28"/>
    </row>
    <row r="16" spans="2:12" x14ac:dyDescent="0.3">
      <c r="B16"/>
      <c r="C16"/>
      <c r="D16"/>
      <c r="E16"/>
    </row>
    <row r="17" spans="2:12" x14ac:dyDescent="0.3">
      <c r="B17"/>
      <c r="C17"/>
      <c r="D17"/>
      <c r="E17"/>
    </row>
    <row r="18" spans="2:12" ht="18" x14ac:dyDescent="0.35">
      <c r="B18" s="26"/>
      <c r="C18" s="26"/>
      <c r="D18" s="26"/>
      <c r="E18" s="26"/>
      <c r="F18" s="26"/>
      <c r="G18" s="26"/>
      <c r="H18" s="26"/>
      <c r="I18" s="27"/>
      <c r="J18" s="26"/>
      <c r="K18" s="48"/>
      <c r="L18" s="49"/>
    </row>
    <row r="19" spans="2:12" x14ac:dyDescent="0.3">
      <c r="B19"/>
      <c r="C19"/>
      <c r="D19"/>
      <c r="E19"/>
    </row>
  </sheetData>
  <mergeCells count="4">
    <mergeCell ref="K18:L18"/>
    <mergeCell ref="B15:G15"/>
    <mergeCell ref="D2:H2"/>
    <mergeCell ref="B3:H3"/>
  </mergeCells>
  <printOptions horizontalCentered="1"/>
  <pageMargins left="0" right="0" top="0.15748031496062992" bottom="0.35433070866141736" header="0.31496062992125984" footer="0.31496062992125984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D0239F-D03C-4893-9F69-B0355DB24326}">
  <sheetPr>
    <pageSetUpPr fitToPage="1"/>
  </sheetPr>
  <dimension ref="B2:L16"/>
  <sheetViews>
    <sheetView tabSelected="1" zoomScaleNormal="100" workbookViewId="0">
      <selection activeCell="J7" sqref="J7"/>
    </sheetView>
  </sheetViews>
  <sheetFormatPr defaultColWidth="9.109375" defaultRowHeight="14.4" x14ac:dyDescent="0.3"/>
  <cols>
    <col min="2" max="2" width="12" style="1" customWidth="1"/>
    <col min="3" max="3" width="40" style="1" customWidth="1"/>
    <col min="4" max="4" width="20.44140625" style="1" customWidth="1"/>
    <col min="5" max="5" width="11.33203125" style="1" customWidth="1"/>
    <col min="6" max="6" width="23.109375" customWidth="1"/>
    <col min="7" max="7" width="13.88671875" customWidth="1"/>
    <col min="8" max="8" width="15.5546875" customWidth="1"/>
    <col min="9" max="9" width="16.33203125" customWidth="1"/>
    <col min="10" max="10" width="16.44140625" customWidth="1"/>
    <col min="11" max="11" width="18.109375" customWidth="1"/>
    <col min="12" max="12" width="15.44140625" customWidth="1"/>
    <col min="18" max="18" width="12" customWidth="1"/>
    <col min="19" max="19" width="40" customWidth="1"/>
    <col min="20" max="20" width="18" customWidth="1"/>
    <col min="21" max="21" width="16" bestFit="1" customWidth="1"/>
    <col min="22" max="22" width="23.6640625" customWidth="1"/>
    <col min="23" max="24" width="15.44140625" customWidth="1"/>
    <col min="25" max="25" width="20.88671875" customWidth="1"/>
    <col min="26" max="26" width="15.44140625" customWidth="1"/>
    <col min="27" max="27" width="13.88671875" customWidth="1"/>
    <col min="28" max="28" width="19.33203125" customWidth="1"/>
  </cols>
  <sheetData>
    <row r="2" spans="2:12" ht="15" customHeight="1" x14ac:dyDescent="0.3">
      <c r="D2" s="52" t="s">
        <v>16</v>
      </c>
      <c r="E2" s="52"/>
      <c r="F2" s="52"/>
      <c r="G2" s="52"/>
      <c r="H2" s="52"/>
    </row>
    <row r="3" spans="2:12" ht="38.25" customHeight="1" x14ac:dyDescent="0.3">
      <c r="B3" s="53" t="s">
        <v>33</v>
      </c>
      <c r="C3" s="53"/>
      <c r="D3" s="53"/>
      <c r="E3" s="53"/>
      <c r="F3" s="53"/>
      <c r="G3" s="53"/>
      <c r="H3" s="53"/>
      <c r="I3" s="2"/>
      <c r="J3" s="2"/>
      <c r="K3" s="2"/>
    </row>
    <row r="4" spans="2:12" ht="15" thickBot="1" x14ac:dyDescent="0.35"/>
    <row r="5" spans="2:12" ht="55.2" x14ac:dyDescent="0.3">
      <c r="B5" s="33" t="s">
        <v>3</v>
      </c>
      <c r="C5" s="34" t="s">
        <v>8</v>
      </c>
      <c r="D5" s="9" t="s">
        <v>0</v>
      </c>
      <c r="E5" s="5" t="s">
        <v>1</v>
      </c>
      <c r="F5" s="35" t="s">
        <v>4</v>
      </c>
      <c r="G5" s="5" t="s">
        <v>6</v>
      </c>
      <c r="H5" s="15" t="s">
        <v>12</v>
      </c>
    </row>
    <row r="6" spans="2:12" x14ac:dyDescent="0.3">
      <c r="B6" s="36">
        <v>1</v>
      </c>
      <c r="C6" s="4">
        <v>2</v>
      </c>
      <c r="D6" s="6">
        <v>3</v>
      </c>
      <c r="E6" s="10">
        <v>4</v>
      </c>
      <c r="F6" s="25">
        <v>5</v>
      </c>
      <c r="G6" s="37">
        <v>7</v>
      </c>
      <c r="H6" s="16">
        <v>8</v>
      </c>
    </row>
    <row r="7" spans="2:12" ht="87.75" customHeight="1" x14ac:dyDescent="0.3">
      <c r="B7" s="38">
        <v>1</v>
      </c>
      <c r="C7" s="24" t="s">
        <v>17</v>
      </c>
      <c r="D7" s="20">
        <v>1200</v>
      </c>
      <c r="E7" s="21" t="s">
        <v>2</v>
      </c>
      <c r="F7" s="22"/>
      <c r="G7" s="39"/>
      <c r="H7" s="23">
        <f>D7*G7</f>
        <v>0</v>
      </c>
      <c r="J7" s="31"/>
      <c r="K7" s="31"/>
      <c r="L7" s="32"/>
    </row>
    <row r="8" spans="2:12" ht="64.5" customHeight="1" x14ac:dyDescent="0.3">
      <c r="B8" s="40">
        <v>2</v>
      </c>
      <c r="C8" s="7" t="s">
        <v>32</v>
      </c>
      <c r="D8" s="11">
        <v>60</v>
      </c>
      <c r="E8" s="12" t="s">
        <v>2</v>
      </c>
      <c r="F8" s="8"/>
      <c r="G8" s="47"/>
      <c r="H8" s="17">
        <f>D8*G8</f>
        <v>0</v>
      </c>
      <c r="J8" s="31"/>
      <c r="K8" s="31"/>
      <c r="L8" s="32"/>
    </row>
    <row r="9" spans="2:12" ht="48.75" customHeight="1" x14ac:dyDescent="0.3">
      <c r="B9" s="40">
        <v>3</v>
      </c>
      <c r="C9" s="7" t="s">
        <v>13</v>
      </c>
      <c r="D9" s="11">
        <v>200</v>
      </c>
      <c r="E9" s="12" t="s">
        <v>2</v>
      </c>
      <c r="F9" s="8"/>
      <c r="G9" s="41"/>
      <c r="H9" s="17">
        <f t="shared" ref="H9:H11" si="0">D9*G9</f>
        <v>0</v>
      </c>
      <c r="J9" s="31"/>
      <c r="K9" s="31"/>
      <c r="L9" s="32"/>
    </row>
    <row r="10" spans="2:12" ht="48.75" customHeight="1" x14ac:dyDescent="0.3">
      <c r="B10" s="40">
        <v>4</v>
      </c>
      <c r="C10" s="7" t="s">
        <v>14</v>
      </c>
      <c r="D10" s="11">
        <v>200</v>
      </c>
      <c r="E10" s="12" t="s">
        <v>2</v>
      </c>
      <c r="F10" s="8"/>
      <c r="G10" s="41"/>
      <c r="H10" s="17">
        <f t="shared" si="0"/>
        <v>0</v>
      </c>
      <c r="J10" s="31"/>
      <c r="K10" s="31"/>
      <c r="L10" s="32"/>
    </row>
    <row r="11" spans="2:12" ht="48.75" customHeight="1" thickBot="1" x14ac:dyDescent="0.35">
      <c r="B11" s="43">
        <v>5</v>
      </c>
      <c r="C11" s="44" t="s">
        <v>5</v>
      </c>
      <c r="D11" s="13">
        <v>60</v>
      </c>
      <c r="E11" s="14" t="s">
        <v>2</v>
      </c>
      <c r="F11" s="45"/>
      <c r="G11" s="46"/>
      <c r="H11" s="18">
        <f t="shared" si="0"/>
        <v>0</v>
      </c>
      <c r="J11" s="31"/>
      <c r="K11" s="31"/>
      <c r="L11" s="32"/>
    </row>
    <row r="12" spans="2:12" ht="28.5" customHeight="1" thickBot="1" x14ac:dyDescent="0.35">
      <c r="B12" s="50" t="s">
        <v>7</v>
      </c>
      <c r="C12" s="51"/>
      <c r="D12" s="51"/>
      <c r="E12" s="51"/>
      <c r="F12" s="51"/>
      <c r="G12" s="51"/>
      <c r="H12" s="28">
        <f>H7+H8+H9+H10+H11</f>
        <v>0</v>
      </c>
      <c r="K12" s="31"/>
      <c r="L12" s="32"/>
    </row>
    <row r="13" spans="2:12" x14ac:dyDescent="0.3">
      <c r="B13"/>
      <c r="C13"/>
      <c r="D13"/>
      <c r="E13"/>
    </row>
    <row r="14" spans="2:12" x14ac:dyDescent="0.3">
      <c r="B14"/>
      <c r="C14"/>
      <c r="D14"/>
      <c r="E14"/>
    </row>
    <row r="15" spans="2:12" ht="18" x14ac:dyDescent="0.35">
      <c r="B15" s="26"/>
      <c r="C15" s="26"/>
      <c r="D15" s="26"/>
      <c r="E15" s="26"/>
      <c r="F15" s="26"/>
      <c r="G15" s="26"/>
      <c r="H15" s="26"/>
      <c r="I15" s="27"/>
      <c r="J15" s="26"/>
      <c r="K15" s="48"/>
      <c r="L15" s="49"/>
    </row>
    <row r="16" spans="2:12" x14ac:dyDescent="0.3">
      <c r="B16"/>
      <c r="C16"/>
      <c r="D16"/>
      <c r="E16"/>
    </row>
  </sheetData>
  <mergeCells count="4">
    <mergeCell ref="D2:H2"/>
    <mergeCell ref="B3:H3"/>
    <mergeCell ref="B12:G12"/>
    <mergeCell ref="K15:L15"/>
  </mergeCells>
  <printOptions horizontalCentered="1"/>
  <pageMargins left="0" right="0" top="0.15748031496062992" bottom="0.35433070866141736" header="0.31496062992125984" footer="0.31496062992125984"/>
  <pageSetup paperSize="9" scale="8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2</vt:i4>
      </vt:variant>
    </vt:vector>
  </HeadingPairs>
  <TitlesOfParts>
    <vt:vector size="4" baseType="lpstr">
      <vt:lpstr>Załącznik nr 1</vt:lpstr>
      <vt:lpstr>Zadanie nr 2</vt:lpstr>
      <vt:lpstr>'Zadanie nr 2'!Obszar_wydruku</vt:lpstr>
      <vt:lpstr>'Załącznik nr 1'!Obszar_wydruku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2026-08-17T08:00:12Z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3bfdf7-b3d6-42a7-9f35-f649f45df770_Enabled">
    <vt:lpwstr>true</vt:lpwstr>
  </property>
  <property fmtid="{D5CDD505-2E9C-101B-9397-08002B2CF9AE}" pid="3" name="MSIP_Label_873bfdf7-b3d6-42a7-9f35-f649f45df770_SetDate">
    <vt:lpwstr>2022-03-16T07:01:15Z</vt:lpwstr>
  </property>
  <property fmtid="{D5CDD505-2E9C-101B-9397-08002B2CF9AE}" pid="4" name="MSIP_Label_873bfdf7-b3d6-42a7-9f35-f649f45df770_Method">
    <vt:lpwstr>Standard</vt:lpwstr>
  </property>
  <property fmtid="{D5CDD505-2E9C-101B-9397-08002B2CF9AE}" pid="5" name="MSIP_Label_873bfdf7-b3d6-42a7-9f35-f649f45df770_Name">
    <vt:lpwstr>873bfdf7-b3d6-42a7-9f35-f649f45df770</vt:lpwstr>
  </property>
  <property fmtid="{D5CDD505-2E9C-101B-9397-08002B2CF9AE}" pid="6" name="MSIP_Label_873bfdf7-b3d6-42a7-9f35-f649f45df770_SiteId">
    <vt:lpwstr>ef14d27b-bd2c-4b20-81f6-f50d7f33c306</vt:lpwstr>
  </property>
  <property fmtid="{D5CDD505-2E9C-101B-9397-08002B2CF9AE}" pid="7" name="MSIP_Label_873bfdf7-b3d6-42a7-9f35-f649f45df770_ActionId">
    <vt:lpwstr>8f3ae7f0-2d8d-4d70-9140-de044676db22</vt:lpwstr>
  </property>
  <property fmtid="{D5CDD505-2E9C-101B-9397-08002B2CF9AE}" pid="8" name="MSIP_Label_873bfdf7-b3d6-42a7-9f35-f649f45df770_ContentBits">
    <vt:lpwstr>0</vt:lpwstr>
  </property>
  <property fmtid="{D5CDD505-2E9C-101B-9397-08002B2CF9AE}" pid="9" name="SV_QUERY_LIST_4F35BF76-6C0D-4D9B-82B2-816C12CF3733">
    <vt:lpwstr>empty_477D106A-C0D6-4607-AEBD-E2C9D60EA279</vt:lpwstr>
  </property>
  <property fmtid="{D5CDD505-2E9C-101B-9397-08002B2CF9AE}" pid="10" name="SV_HIDDEN_GRID_QUERY_LIST_4F35BF76-6C0D-4D9B-82B2-816C12CF3733">
    <vt:lpwstr>empty_477D106A-C0D6-4607-AEBD-E2C9D60EA279</vt:lpwstr>
  </property>
</Properties>
</file>